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DTP\OPERATIONS\GHT\Ets partie\St Ylie\Travaux Menuiseries Exteurieures\1-Préparation\"/>
    </mc:Choice>
  </mc:AlternateContent>
  <xr:revisionPtr revIDLastSave="0" documentId="8_{DDFD8EE1-1ACB-41DD-80BF-0EB9F565F5F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TL DRH VIGILANS" sheetId="1" r:id="rId1"/>
  </sheets>
  <definedNames>
    <definedName name="_xlnm.Print_Area" localSheetId="0">'PTL DRH VIGILANS'!$B$2:$O$108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1" i="1" l="1"/>
  <c r="E101" i="1"/>
  <c r="N102" i="1" l="1"/>
  <c r="N103" i="1" s="1"/>
  <c r="N71" i="1" l="1"/>
  <c r="N72" i="1"/>
  <c r="N73" i="1" s="1"/>
  <c r="N34" i="1"/>
  <c r="N35" i="1" l="1"/>
  <c r="N105" i="1"/>
  <c r="E71" i="1"/>
  <c r="E34" i="1"/>
  <c r="N36" i="1" l="1"/>
  <c r="N107" i="1" s="1"/>
  <c r="N106" i="1"/>
</calcChain>
</file>

<file path=xl/sharedStrings.xml><?xml version="1.0" encoding="utf-8"?>
<sst xmlns="http://schemas.openxmlformats.org/spreadsheetml/2006/main" count="508" uniqueCount="157">
  <si>
    <t>N° Pièce</t>
  </si>
  <si>
    <t>001</t>
  </si>
  <si>
    <t>002</t>
  </si>
  <si>
    <t>Imposte</t>
  </si>
  <si>
    <t>Observation</t>
  </si>
  <si>
    <t>Vantaux</t>
  </si>
  <si>
    <t>003</t>
  </si>
  <si>
    <t>006</t>
  </si>
  <si>
    <t>008</t>
  </si>
  <si>
    <t>009</t>
  </si>
  <si>
    <t>010</t>
  </si>
  <si>
    <t>011</t>
  </si>
  <si>
    <t>012</t>
  </si>
  <si>
    <t>013</t>
  </si>
  <si>
    <t>014</t>
  </si>
  <si>
    <t>Menuiserie</t>
  </si>
  <si>
    <t>PTL (ETAGE)</t>
  </si>
  <si>
    <t>100</t>
  </si>
  <si>
    <t>101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</si>
  <si>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</si>
  <si>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</si>
  <si>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</si>
  <si>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</si>
  <si>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</si>
  <si>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</si>
  <si>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</si>
  <si>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</si>
  <si>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</si>
  <si>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</si>
  <si>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115</t>
  </si>
  <si>
    <t>116</t>
  </si>
  <si>
    <t>117</t>
  </si>
  <si>
    <t>118</t>
  </si>
  <si>
    <t>119</t>
  </si>
  <si>
    <t>006.1</t>
  </si>
  <si>
    <t>Fenêtre OF/OB 2 vantaux</t>
  </si>
  <si>
    <t>Non</t>
  </si>
  <si>
    <t>2 x 1V</t>
  </si>
  <si>
    <t>Fixe tête cintrée hauteur 700 mm - panneau plein</t>
  </si>
  <si>
    <t>Fixe tête cintrée hauteur 700 mm - vitrage</t>
  </si>
  <si>
    <t>Châssis fixe</t>
  </si>
  <si>
    <t>Fixe</t>
  </si>
  <si>
    <t>Porte 1V ouverture extérieur</t>
  </si>
  <si>
    <t>Sous-bassement</t>
  </si>
  <si>
    <t>Largeur 
(mm)</t>
  </si>
  <si>
    <t>Hauteur 
(mm)</t>
  </si>
  <si>
    <t>Qu.</t>
  </si>
  <si>
    <t>Repère</t>
  </si>
  <si>
    <t>TOTAL</t>
  </si>
  <si>
    <t>100.1</t>
  </si>
  <si>
    <t>100.2</t>
  </si>
  <si>
    <t>101.1</t>
  </si>
  <si>
    <t>101.2</t>
  </si>
  <si>
    <t>Fenêtre OB 1 vantail</t>
  </si>
  <si>
    <t>102.1</t>
  </si>
  <si>
    <t>103.1</t>
  </si>
  <si>
    <t>105.1</t>
  </si>
  <si>
    <t>106.1</t>
  </si>
  <si>
    <t>107.1</t>
  </si>
  <si>
    <t>108.1</t>
  </si>
  <si>
    <t>109.1</t>
  </si>
  <si>
    <t>110.1</t>
  </si>
  <si>
    <t>Fixe tête cintrée hauteur 800 mm - vitrage</t>
  </si>
  <si>
    <t>110.2</t>
  </si>
  <si>
    <t>110.3</t>
  </si>
  <si>
    <t>111.1</t>
  </si>
  <si>
    <t>112.1</t>
  </si>
  <si>
    <t>115.1</t>
  </si>
  <si>
    <t>116.1</t>
  </si>
  <si>
    <t>116.2</t>
  </si>
  <si>
    <t>116.3</t>
  </si>
  <si>
    <t>116.4</t>
  </si>
  <si>
    <t>116.5</t>
  </si>
  <si>
    <t>116.6</t>
  </si>
  <si>
    <t>117.1</t>
  </si>
  <si>
    <t>118.1</t>
  </si>
  <si>
    <t>119.1</t>
  </si>
  <si>
    <t>Porte 2V ouverture extérieur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</si>
  <si>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</si>
  <si>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</si>
  <si>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</si>
  <si>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</si>
  <si>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</si>
  <si>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</si>
  <si>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</si>
  <si>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</si>
  <si>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</si>
  <si>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</si>
  <si>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</si>
  <si>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</si>
  <si>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</si>
  <si>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202.1</t>
  </si>
  <si>
    <t>203.1</t>
  </si>
  <si>
    <t>208.1</t>
  </si>
  <si>
    <t>209.1</t>
  </si>
  <si>
    <t>209.2</t>
  </si>
  <si>
    <t>Châssis fixe - 1 montant 1 traverse</t>
  </si>
  <si>
    <t>210.1</t>
  </si>
  <si>
    <t>210.2</t>
  </si>
  <si>
    <t>211.1</t>
  </si>
  <si>
    <t>211.2</t>
  </si>
  <si>
    <t>212.1</t>
  </si>
  <si>
    <t>212.2</t>
  </si>
  <si>
    <t>213.1</t>
  </si>
  <si>
    <t>213.2</t>
  </si>
  <si>
    <t>214.1</t>
  </si>
  <si>
    <t>214.2</t>
  </si>
  <si>
    <t>214.3</t>
  </si>
  <si>
    <t>214.4</t>
  </si>
  <si>
    <t>Porte 2V ouverture extérieur - tiercée</t>
  </si>
  <si>
    <t>Mat.</t>
  </si>
  <si>
    <t>PVC</t>
  </si>
  <si>
    <t>Alu.</t>
  </si>
  <si>
    <t>Prix unitaire
en €HT</t>
  </si>
  <si>
    <t>Meneau central 100 mm 
pour tête de cloison</t>
  </si>
  <si>
    <t>Serrure 3 points - Ferme-porte
 - 4 paumelles</t>
  </si>
  <si>
    <t>TOTAL HT</t>
  </si>
  <si>
    <t>TVA A 20%</t>
  </si>
  <si>
    <t>TOTAL TTC</t>
  </si>
  <si>
    <t>Ht 1000 -
 panneau plein</t>
  </si>
  <si>
    <t>Ht 1000 - 
panneau plein</t>
  </si>
  <si>
    <t>Fenêtre OF 2 vantaux 
+ meneau central</t>
  </si>
  <si>
    <t>Fenêtre OF/OB 2 vantaux
 + 2 parties latérales fixes</t>
  </si>
  <si>
    <t>Serr. 3 pts - FP - 8 paumelles
 - crém. pompier</t>
  </si>
  <si>
    <t>Serrure 3 points - Ferme-porte 
- 4 paumelles</t>
  </si>
  <si>
    <t>VIGILAN'S</t>
  </si>
  <si>
    <t>001.1</t>
  </si>
  <si>
    <t>Porte 2V ouv. int. Tiercée
 + imposte vitrée</t>
  </si>
  <si>
    <t>Fixe vitré hauteur 700 mm</t>
  </si>
  <si>
    <t>002.1</t>
  </si>
  <si>
    <t>Fixe vitré hauteur 700 mm - panneau plein</t>
  </si>
  <si>
    <t>002.2</t>
  </si>
  <si>
    <t>002.3</t>
  </si>
  <si>
    <t>002.4</t>
  </si>
  <si>
    <t>003.1</t>
  </si>
  <si>
    <t>Fenêtre OF 1 vantail</t>
  </si>
  <si>
    <t>Vitrage dépoli</t>
  </si>
  <si>
    <t>003.2</t>
  </si>
  <si>
    <t>004</t>
  </si>
  <si>
    <t>004.1</t>
  </si>
  <si>
    <t>004.2</t>
  </si>
  <si>
    <t>005</t>
  </si>
  <si>
    <t>005.1</t>
  </si>
  <si>
    <t>005.2</t>
  </si>
  <si>
    <t>103.2</t>
  </si>
  <si>
    <t>104</t>
  </si>
  <si>
    <t>104.1</t>
  </si>
  <si>
    <t>104.2</t>
  </si>
  <si>
    <t>105.2</t>
  </si>
  <si>
    <t>Fixe + soufflet en partie haute</t>
  </si>
  <si>
    <t>Imposte soufflet hauteur 580</t>
  </si>
  <si>
    <t>Quincaillerie soufflet 
- vitrage dépoli</t>
  </si>
  <si>
    <t>107.2</t>
  </si>
  <si>
    <t>TOTAL GENERAL</t>
  </si>
  <si>
    <t>DRH (RDC)</t>
  </si>
  <si>
    <t xml:space="preserve">DECOMPOSITION DU PRIX GLOBAL ET FORFAITAIRE (DPGF) </t>
  </si>
  <si>
    <r>
      <t xml:space="preserve">FOURNITURE ET POSE DE MENUISERIES EXTERIEURES 
</t>
    </r>
    <r>
      <rPr>
        <b/>
        <sz val="12"/>
        <color theme="1"/>
        <rFont val="Calibri"/>
        <family val="2"/>
        <scheme val="minor"/>
      </rPr>
      <t>Selon les prestations décrites dans le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</si>
</sst>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4" fontId="1" fillId="0" borderId="10" xfId="1" applyFont="1" applyBorder="1" applyAlignment="1">
      <alignment horizontal="center" vertical="center"/>
    </xf>
    <xf numFmtId="49" fontId="0" fillId="0" borderId="7" xfId="0" applyNumberFormat="1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4" fontId="1" fillId="0" borderId="17" xfId="1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O108"/>
  <sheetViews>
    <sheetView showGridLines="0" tabSelected="1" view="pageBreakPreview" zoomScaleNormal="100" zoomScaleSheetLayoutView="100" workbookViewId="0">
      <selection sqref="A1:A1048576"/>
    </sheetView>
  </sheetViews>
  <sheetFormatPr baseColWidth="10" defaultColWidth="9.109375" defaultRowHeight="14.4" x14ac:dyDescent="0.3"/>
  <cols>
    <col min="1" max="2" width="9.109375" style="5"/>
    <col min="3" max="3" width="8.5546875" style="4" customWidth="1"/>
    <col min="4" max="4" width="7.44140625" style="4" bestFit="1" customWidth="1"/>
    <col min="5" max="5" width="4.5546875" style="4" bestFit="1" customWidth="1"/>
    <col min="6" max="6" width="36.44140625" style="5" customWidth="1"/>
    <col min="7" max="7" width="8.88671875" style="5" customWidth="1"/>
    <col min="8" max="8" width="7.5546875" style="5" bestFit="1" customWidth="1"/>
    <col min="9" max="9" width="8.109375" style="5" bestFit="1" customWidth="1"/>
    <col min="10" max="10" width="8.33203125" style="5" bestFit="1" customWidth="1"/>
    <col min="11" max="11" width="16.6640625" style="5" customWidth="1"/>
    <col min="12" max="12" width="45.44140625" style="5" bestFit="1" customWidth="1"/>
    <col min="13" max="13" width="31" style="5" customWidth="1"/>
    <col min="14" max="14" width="13" style="5" customWidth="1"/>
    <col min="15" max="16384" width="9.109375" style="5"/>
  </cols>
  <sheetData>
    <row r="1" spans="3:15" ht="15" thickBot="1" x14ac:dyDescent="0.35"/>
    <row r="2" spans="3:15" ht="21.6" thickBot="1" x14ac:dyDescent="0.35">
      <c r="C2" s="21" t="s">
        <v>155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3:15" ht="36" customHeight="1" x14ac:dyDescent="0.3">
      <c r="C3" s="24" t="s">
        <v>156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3:15" ht="15" thickBot="1" x14ac:dyDescent="0.35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3:15" ht="18.600000000000001" thickBot="1" x14ac:dyDescent="0.35">
      <c r="C5" s="17" t="s">
        <v>16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</row>
    <row r="6" spans="3:15" x14ac:dyDescent="0.3">
      <c r="C6" s="25"/>
      <c r="D6" s="26"/>
      <c r="E6" s="26"/>
      <c r="F6" s="27"/>
      <c r="G6" s="27"/>
      <c r="H6" s="27"/>
      <c r="I6" s="27"/>
      <c r="J6" s="27"/>
      <c r="K6" s="27"/>
      <c r="L6" s="27"/>
      <c r="M6" s="27"/>
      <c r="N6" s="28"/>
    </row>
    <row r="7" spans="3:15" ht="28.8" x14ac:dyDescent="0.3">
      <c r="C7" s="29" t="s">
        <v>0</v>
      </c>
      <c r="D7" s="1" t="s">
        <v>47</v>
      </c>
      <c r="E7" s="1" t="s">
        <v>46</v>
      </c>
      <c r="F7" s="13" t="s">
        <v>15</v>
      </c>
      <c r="G7" s="13" t="s">
        <v>110</v>
      </c>
      <c r="H7" s="3" t="s">
        <v>44</v>
      </c>
      <c r="I7" s="3" t="s">
        <v>45</v>
      </c>
      <c r="J7" s="13" t="s">
        <v>5</v>
      </c>
      <c r="K7" s="13" t="s">
        <v>43</v>
      </c>
      <c r="L7" s="13" t="s">
        <v>3</v>
      </c>
      <c r="M7" s="13" t="s">
        <v>4</v>
      </c>
      <c r="N7" s="30" t="s">
        <v>113</v>
      </c>
    </row>
    <row r="8" spans="3:15" x14ac:dyDescent="0.3">
      <c r="C8" s="31" t="s">
        <v>17</v>
      </c>
      <c r="D8" s="2" t="s">
        <v>49</v>
      </c>
      <c r="E8" s="6">
        <v>1</v>
      </c>
      <c r="F8" s="7" t="s">
        <v>40</v>
      </c>
      <c r="G8" s="7" t="s">
        <v>111</v>
      </c>
      <c r="H8" s="7">
        <v>680</v>
      </c>
      <c r="I8" s="7">
        <v>1330</v>
      </c>
      <c r="J8" s="7" t="s">
        <v>41</v>
      </c>
      <c r="K8" s="7" t="s">
        <v>36</v>
      </c>
      <c r="L8" s="7" t="s">
        <v>36</v>
      </c>
      <c r="M8" s="7"/>
      <c r="N8" s="32"/>
    </row>
    <row r="9" spans="3:15" x14ac:dyDescent="0.3">
      <c r="C9" s="33"/>
      <c r="D9" s="2" t="s">
        <v>50</v>
      </c>
      <c r="E9" s="6">
        <v>1</v>
      </c>
      <c r="F9" s="7" t="s">
        <v>40</v>
      </c>
      <c r="G9" s="7" t="s">
        <v>111</v>
      </c>
      <c r="H9" s="7">
        <v>680</v>
      </c>
      <c r="I9" s="7">
        <v>1330</v>
      </c>
      <c r="J9" s="7" t="s">
        <v>41</v>
      </c>
      <c r="K9" s="7" t="s">
        <v>36</v>
      </c>
      <c r="L9" s="7" t="s">
        <v>36</v>
      </c>
      <c r="M9" s="7"/>
      <c r="N9" s="32"/>
    </row>
    <row r="10" spans="3:15" x14ac:dyDescent="0.3">
      <c r="C10" s="31" t="s">
        <v>18</v>
      </c>
      <c r="D10" s="2" t="s">
        <v>51</v>
      </c>
      <c r="E10" s="6">
        <v>1</v>
      </c>
      <c r="F10" s="7" t="s">
        <v>53</v>
      </c>
      <c r="G10" s="7" t="s">
        <v>111</v>
      </c>
      <c r="H10" s="7">
        <v>970</v>
      </c>
      <c r="I10" s="7">
        <v>2180</v>
      </c>
      <c r="J10" s="7">
        <v>1</v>
      </c>
      <c r="K10" s="7" t="s">
        <v>36</v>
      </c>
      <c r="L10" s="7" t="s">
        <v>39</v>
      </c>
      <c r="M10" s="7"/>
      <c r="N10" s="32"/>
    </row>
    <row r="11" spans="3:15" x14ac:dyDescent="0.3">
      <c r="C11" s="33"/>
      <c r="D11" s="2" t="s">
        <v>52</v>
      </c>
      <c r="E11" s="6">
        <v>1</v>
      </c>
      <c r="F11" s="7" t="s">
        <v>53</v>
      </c>
      <c r="G11" s="7" t="s">
        <v>111</v>
      </c>
      <c r="H11" s="7">
        <v>970</v>
      </c>
      <c r="I11" s="7">
        <v>2180</v>
      </c>
      <c r="J11" s="7">
        <v>1</v>
      </c>
      <c r="K11" s="7" t="s">
        <v>36</v>
      </c>
      <c r="L11" s="7" t="s">
        <v>39</v>
      </c>
      <c r="M11" s="7"/>
      <c r="N11" s="32"/>
    </row>
    <row r="12" spans="3:15" x14ac:dyDescent="0.3">
      <c r="C12" s="34" t="s">
        <v>19</v>
      </c>
      <c r="D12" s="2" t="s">
        <v>54</v>
      </c>
      <c r="E12" s="6">
        <v>1</v>
      </c>
      <c r="F12" s="7" t="s">
        <v>35</v>
      </c>
      <c r="G12" s="7" t="s">
        <v>111</v>
      </c>
      <c r="H12" s="7">
        <v>1160</v>
      </c>
      <c r="I12" s="7">
        <v>2180</v>
      </c>
      <c r="J12" s="7">
        <v>2</v>
      </c>
      <c r="K12" s="7" t="s">
        <v>36</v>
      </c>
      <c r="L12" s="7" t="s">
        <v>39</v>
      </c>
      <c r="M12" s="7"/>
      <c r="N12" s="32"/>
    </row>
    <row r="13" spans="3:15" x14ac:dyDescent="0.3">
      <c r="C13" s="34" t="s">
        <v>20</v>
      </c>
      <c r="D13" s="2" t="s">
        <v>55</v>
      </c>
      <c r="E13" s="6">
        <v>1</v>
      </c>
      <c r="F13" s="7" t="s">
        <v>35</v>
      </c>
      <c r="G13" s="7" t="s">
        <v>111</v>
      </c>
      <c r="H13" s="7">
        <v>1160</v>
      </c>
      <c r="I13" s="7">
        <v>2180</v>
      </c>
      <c r="J13" s="7">
        <v>2</v>
      </c>
      <c r="K13" s="7" t="s">
        <v>36</v>
      </c>
      <c r="L13" s="7" t="s">
        <v>39</v>
      </c>
      <c r="M13" s="7"/>
      <c r="N13" s="32"/>
    </row>
    <row r="14" spans="3:15" x14ac:dyDescent="0.3">
      <c r="C14" s="35" t="s">
        <v>21</v>
      </c>
      <c r="D14" s="2" t="s">
        <v>56</v>
      </c>
      <c r="E14" s="6">
        <v>1</v>
      </c>
      <c r="F14" s="7" t="s">
        <v>35</v>
      </c>
      <c r="G14" s="7" t="s">
        <v>111</v>
      </c>
      <c r="H14" s="7">
        <v>1160</v>
      </c>
      <c r="I14" s="7">
        <v>2180</v>
      </c>
      <c r="J14" s="7">
        <v>2</v>
      </c>
      <c r="K14" s="7" t="s">
        <v>36</v>
      </c>
      <c r="L14" s="7" t="s">
        <v>39</v>
      </c>
      <c r="M14" s="7"/>
      <c r="N14" s="32"/>
    </row>
    <row r="15" spans="3:15" x14ac:dyDescent="0.3">
      <c r="C15" s="35" t="s">
        <v>22</v>
      </c>
      <c r="D15" s="2" t="s">
        <v>57</v>
      </c>
      <c r="E15" s="6">
        <v>1</v>
      </c>
      <c r="F15" s="7" t="s">
        <v>35</v>
      </c>
      <c r="G15" s="7" t="s">
        <v>111</v>
      </c>
      <c r="H15" s="7">
        <v>1160</v>
      </c>
      <c r="I15" s="7">
        <v>2180</v>
      </c>
      <c r="J15" s="7">
        <v>2</v>
      </c>
      <c r="K15" s="7" t="s">
        <v>36</v>
      </c>
      <c r="L15" s="7" t="s">
        <v>39</v>
      </c>
      <c r="M15" s="7"/>
      <c r="N15" s="32"/>
    </row>
    <row r="16" spans="3:15" x14ac:dyDescent="0.3">
      <c r="C16" s="35" t="s">
        <v>23</v>
      </c>
      <c r="D16" s="2" t="s">
        <v>58</v>
      </c>
      <c r="E16" s="6">
        <v>1</v>
      </c>
      <c r="F16" s="7" t="s">
        <v>35</v>
      </c>
      <c r="G16" s="7" t="s">
        <v>111</v>
      </c>
      <c r="H16" s="7">
        <v>1160</v>
      </c>
      <c r="I16" s="7">
        <v>2180</v>
      </c>
      <c r="J16" s="7">
        <v>2</v>
      </c>
      <c r="K16" s="7" t="s">
        <v>36</v>
      </c>
      <c r="L16" s="7" t="s">
        <v>39</v>
      </c>
      <c r="M16" s="7"/>
      <c r="N16" s="32"/>
    </row>
    <row r="17" spans="3:14" x14ac:dyDescent="0.3">
      <c r="C17" s="35" t="s">
        <v>24</v>
      </c>
      <c r="D17" s="2" t="s">
        <v>59</v>
      </c>
      <c r="E17" s="6">
        <v>1</v>
      </c>
      <c r="F17" s="7" t="s">
        <v>35</v>
      </c>
      <c r="G17" s="7" t="s">
        <v>111</v>
      </c>
      <c r="H17" s="7">
        <v>1160</v>
      </c>
      <c r="I17" s="7">
        <v>2180</v>
      </c>
      <c r="J17" s="7">
        <v>2</v>
      </c>
      <c r="K17" s="7" t="s">
        <v>36</v>
      </c>
      <c r="L17" s="7" t="s">
        <v>39</v>
      </c>
      <c r="M17" s="7"/>
      <c r="N17" s="32"/>
    </row>
    <row r="18" spans="3:14" x14ac:dyDescent="0.3">
      <c r="C18" s="35" t="s">
        <v>25</v>
      </c>
      <c r="D18" s="2" t="s">
        <v>60</v>
      </c>
      <c r="E18" s="6">
        <v>1</v>
      </c>
      <c r="F18" s="7" t="s">
        <v>35</v>
      </c>
      <c r="G18" s="7" t="s">
        <v>111</v>
      </c>
      <c r="H18" s="7">
        <v>1160</v>
      </c>
      <c r="I18" s="7">
        <v>2180</v>
      </c>
      <c r="J18" s="7">
        <v>2</v>
      </c>
      <c r="K18" s="7" t="s">
        <v>36</v>
      </c>
      <c r="L18" s="7" t="s">
        <v>39</v>
      </c>
      <c r="M18" s="7"/>
      <c r="N18" s="32"/>
    </row>
    <row r="19" spans="3:14" ht="28.8" x14ac:dyDescent="0.3">
      <c r="C19" s="31" t="s">
        <v>26</v>
      </c>
      <c r="D19" s="2" t="s">
        <v>61</v>
      </c>
      <c r="E19" s="6">
        <v>1</v>
      </c>
      <c r="F19" s="7" t="s">
        <v>42</v>
      </c>
      <c r="G19" s="7" t="s">
        <v>111</v>
      </c>
      <c r="H19" s="7">
        <v>1160</v>
      </c>
      <c r="I19" s="7">
        <v>3330</v>
      </c>
      <c r="J19" s="7">
        <v>1</v>
      </c>
      <c r="K19" s="8" t="s">
        <v>120</v>
      </c>
      <c r="L19" s="7" t="s">
        <v>62</v>
      </c>
      <c r="M19" s="8" t="s">
        <v>115</v>
      </c>
      <c r="N19" s="32"/>
    </row>
    <row r="20" spans="3:14" x14ac:dyDescent="0.3">
      <c r="C20" s="36"/>
      <c r="D20" s="2" t="s">
        <v>63</v>
      </c>
      <c r="E20" s="6">
        <v>1</v>
      </c>
      <c r="F20" s="7" t="s">
        <v>35</v>
      </c>
      <c r="G20" s="7" t="s">
        <v>111</v>
      </c>
      <c r="H20" s="7">
        <v>1160</v>
      </c>
      <c r="I20" s="7">
        <v>2180</v>
      </c>
      <c r="J20" s="7">
        <v>2</v>
      </c>
      <c r="K20" s="7" t="s">
        <v>36</v>
      </c>
      <c r="L20" s="7" t="s">
        <v>39</v>
      </c>
      <c r="M20" s="7"/>
      <c r="N20" s="32"/>
    </row>
    <row r="21" spans="3:14" x14ac:dyDescent="0.3">
      <c r="C21" s="33"/>
      <c r="D21" s="2" t="s">
        <v>64</v>
      </c>
      <c r="E21" s="6">
        <v>1</v>
      </c>
      <c r="F21" s="7" t="s">
        <v>35</v>
      </c>
      <c r="G21" s="7" t="s">
        <v>111</v>
      </c>
      <c r="H21" s="7">
        <v>1160</v>
      </c>
      <c r="I21" s="7">
        <v>2180</v>
      </c>
      <c r="J21" s="7">
        <v>2</v>
      </c>
      <c r="K21" s="7" t="s">
        <v>36</v>
      </c>
      <c r="L21" s="7" t="s">
        <v>39</v>
      </c>
      <c r="M21" s="7"/>
      <c r="N21" s="32"/>
    </row>
    <row r="22" spans="3:14" x14ac:dyDescent="0.3">
      <c r="C22" s="34" t="s">
        <v>27</v>
      </c>
      <c r="D22" s="2" t="s">
        <v>65</v>
      </c>
      <c r="E22" s="6">
        <v>1</v>
      </c>
      <c r="F22" s="7" t="s">
        <v>35</v>
      </c>
      <c r="G22" s="7" t="s">
        <v>111</v>
      </c>
      <c r="H22" s="7">
        <v>1160</v>
      </c>
      <c r="I22" s="7">
        <v>2180</v>
      </c>
      <c r="J22" s="7">
        <v>2</v>
      </c>
      <c r="K22" s="7" t="s">
        <v>36</v>
      </c>
      <c r="L22" s="7" t="s">
        <v>39</v>
      </c>
      <c r="M22" s="7"/>
      <c r="N22" s="32"/>
    </row>
    <row r="23" spans="3:14" ht="28.8" x14ac:dyDescent="0.3">
      <c r="C23" s="34" t="s">
        <v>28</v>
      </c>
      <c r="D23" s="2" t="s">
        <v>66</v>
      </c>
      <c r="E23" s="6">
        <v>1</v>
      </c>
      <c r="F23" s="8" t="s">
        <v>121</v>
      </c>
      <c r="G23" s="7" t="s">
        <v>111</v>
      </c>
      <c r="H23" s="7">
        <v>1160</v>
      </c>
      <c r="I23" s="7">
        <v>2180</v>
      </c>
      <c r="J23" s="7" t="s">
        <v>37</v>
      </c>
      <c r="K23" s="7" t="s">
        <v>36</v>
      </c>
      <c r="L23" s="7" t="s">
        <v>38</v>
      </c>
      <c r="M23" s="8" t="s">
        <v>114</v>
      </c>
      <c r="N23" s="32"/>
    </row>
    <row r="24" spans="3:14" x14ac:dyDescent="0.3">
      <c r="C24" s="34" t="s">
        <v>29</v>
      </c>
      <c r="D24" s="2" t="s">
        <v>67</v>
      </c>
      <c r="E24" s="6">
        <v>1</v>
      </c>
      <c r="F24" s="7" t="s">
        <v>35</v>
      </c>
      <c r="G24" s="7" t="s">
        <v>111</v>
      </c>
      <c r="H24" s="7">
        <v>1160</v>
      </c>
      <c r="I24" s="7">
        <v>2180</v>
      </c>
      <c r="J24" s="7">
        <v>2</v>
      </c>
      <c r="K24" s="7" t="s">
        <v>36</v>
      </c>
      <c r="L24" s="7" t="s">
        <v>39</v>
      </c>
      <c r="M24" s="7"/>
      <c r="N24" s="32"/>
    </row>
    <row r="25" spans="3:14" x14ac:dyDescent="0.3">
      <c r="C25" s="31" t="s">
        <v>30</v>
      </c>
      <c r="D25" s="2" t="s">
        <v>68</v>
      </c>
      <c r="E25" s="6">
        <v>1</v>
      </c>
      <c r="F25" s="7" t="s">
        <v>35</v>
      </c>
      <c r="G25" s="7" t="s">
        <v>111</v>
      </c>
      <c r="H25" s="7">
        <v>1160</v>
      </c>
      <c r="I25" s="7">
        <v>2180</v>
      </c>
      <c r="J25" s="7">
        <v>2</v>
      </c>
      <c r="K25" s="7" t="s">
        <v>36</v>
      </c>
      <c r="L25" s="7" t="s">
        <v>39</v>
      </c>
      <c r="M25" s="7"/>
      <c r="N25" s="32"/>
    </row>
    <row r="26" spans="3:14" x14ac:dyDescent="0.3">
      <c r="C26" s="36"/>
      <c r="D26" s="2" t="s">
        <v>69</v>
      </c>
      <c r="E26" s="6">
        <v>1</v>
      </c>
      <c r="F26" s="7" t="s">
        <v>35</v>
      </c>
      <c r="G26" s="7" t="s">
        <v>111</v>
      </c>
      <c r="H26" s="7">
        <v>1160</v>
      </c>
      <c r="I26" s="7">
        <v>2180</v>
      </c>
      <c r="J26" s="7">
        <v>2</v>
      </c>
      <c r="K26" s="7" t="s">
        <v>36</v>
      </c>
      <c r="L26" s="7" t="s">
        <v>39</v>
      </c>
      <c r="M26" s="7"/>
      <c r="N26" s="32"/>
    </row>
    <row r="27" spans="3:14" x14ac:dyDescent="0.3">
      <c r="C27" s="36"/>
      <c r="D27" s="2" t="s">
        <v>70</v>
      </c>
      <c r="E27" s="6">
        <v>1</v>
      </c>
      <c r="F27" s="7" t="s">
        <v>35</v>
      </c>
      <c r="G27" s="7" t="s">
        <v>111</v>
      </c>
      <c r="H27" s="7">
        <v>1160</v>
      </c>
      <c r="I27" s="7">
        <v>2180</v>
      </c>
      <c r="J27" s="7">
        <v>2</v>
      </c>
      <c r="K27" s="7" t="s">
        <v>36</v>
      </c>
      <c r="L27" s="7" t="s">
        <v>39</v>
      </c>
      <c r="M27" s="7"/>
      <c r="N27" s="32"/>
    </row>
    <row r="28" spans="3:14" x14ac:dyDescent="0.3">
      <c r="C28" s="36"/>
      <c r="D28" s="2" t="s">
        <v>71</v>
      </c>
      <c r="E28" s="6">
        <v>1</v>
      </c>
      <c r="F28" s="7" t="s">
        <v>35</v>
      </c>
      <c r="G28" s="7" t="s">
        <v>111</v>
      </c>
      <c r="H28" s="7">
        <v>1160</v>
      </c>
      <c r="I28" s="7">
        <v>2180</v>
      </c>
      <c r="J28" s="7">
        <v>2</v>
      </c>
      <c r="K28" s="7" t="s">
        <v>36</v>
      </c>
      <c r="L28" s="7" t="s">
        <v>39</v>
      </c>
      <c r="M28" s="7"/>
      <c r="N28" s="32"/>
    </row>
    <row r="29" spans="3:14" x14ac:dyDescent="0.3">
      <c r="C29" s="36"/>
      <c r="D29" s="2" t="s">
        <v>72</v>
      </c>
      <c r="E29" s="6">
        <v>1</v>
      </c>
      <c r="F29" s="7" t="s">
        <v>35</v>
      </c>
      <c r="G29" s="7" t="s">
        <v>111</v>
      </c>
      <c r="H29" s="7">
        <v>1160</v>
      </c>
      <c r="I29" s="7">
        <v>2180</v>
      </c>
      <c r="J29" s="7">
        <v>2</v>
      </c>
      <c r="K29" s="7" t="s">
        <v>36</v>
      </c>
      <c r="L29" s="7" t="s">
        <v>39</v>
      </c>
      <c r="M29" s="7"/>
      <c r="N29" s="32"/>
    </row>
    <row r="30" spans="3:14" x14ac:dyDescent="0.3">
      <c r="C30" s="33"/>
      <c r="D30" s="2" t="s">
        <v>73</v>
      </c>
      <c r="E30" s="6">
        <v>1</v>
      </c>
      <c r="F30" s="7" t="s">
        <v>35</v>
      </c>
      <c r="G30" s="7" t="s">
        <v>111</v>
      </c>
      <c r="H30" s="7">
        <v>1160</v>
      </c>
      <c r="I30" s="7">
        <v>2180</v>
      </c>
      <c r="J30" s="7">
        <v>2</v>
      </c>
      <c r="K30" s="7" t="s">
        <v>36</v>
      </c>
      <c r="L30" s="7" t="s">
        <v>39</v>
      </c>
      <c r="M30" s="7"/>
      <c r="N30" s="32"/>
    </row>
    <row r="31" spans="3:14" ht="28.8" x14ac:dyDescent="0.3">
      <c r="C31" s="34" t="s">
        <v>31</v>
      </c>
      <c r="D31" s="2" t="s">
        <v>74</v>
      </c>
      <c r="E31" s="6">
        <v>1</v>
      </c>
      <c r="F31" s="7" t="s">
        <v>42</v>
      </c>
      <c r="G31" s="7" t="s">
        <v>112</v>
      </c>
      <c r="H31" s="7">
        <v>1160</v>
      </c>
      <c r="I31" s="7">
        <v>3330</v>
      </c>
      <c r="J31" s="7">
        <v>1</v>
      </c>
      <c r="K31" s="8" t="s">
        <v>119</v>
      </c>
      <c r="L31" s="7" t="s">
        <v>62</v>
      </c>
      <c r="M31" s="8" t="s">
        <v>115</v>
      </c>
      <c r="N31" s="32"/>
    </row>
    <row r="32" spans="3:14" x14ac:dyDescent="0.3">
      <c r="C32" s="34" t="s">
        <v>32</v>
      </c>
      <c r="D32" s="2" t="s">
        <v>75</v>
      </c>
      <c r="E32" s="6">
        <v>1</v>
      </c>
      <c r="F32" s="7" t="s">
        <v>35</v>
      </c>
      <c r="G32" s="7" t="s">
        <v>111</v>
      </c>
      <c r="H32" s="7">
        <v>1160</v>
      </c>
      <c r="I32" s="7">
        <v>2180</v>
      </c>
      <c r="J32" s="7">
        <v>2</v>
      </c>
      <c r="K32" s="7" t="s">
        <v>36</v>
      </c>
      <c r="L32" s="7" t="s">
        <v>39</v>
      </c>
      <c r="M32" s="7"/>
      <c r="N32" s="32"/>
    </row>
    <row r="33" spans="3:14" x14ac:dyDescent="0.3">
      <c r="C33" s="34" t="s">
        <v>33</v>
      </c>
      <c r="D33" s="2" t="s">
        <v>76</v>
      </c>
      <c r="E33" s="6">
        <v>1</v>
      </c>
      <c r="F33" s="7" t="s">
        <v>35</v>
      </c>
      <c r="G33" s="7" t="s">
        <v>111</v>
      </c>
      <c r="H33" s="7">
        <v>1160</v>
      </c>
      <c r="I33" s="7">
        <v>2180</v>
      </c>
      <c r="J33" s="7">
        <v>2</v>
      </c>
      <c r="K33" s="7" t="s">
        <v>36</v>
      </c>
      <c r="L33" s="7" t="s">
        <v>39</v>
      </c>
      <c r="M33" s="7"/>
      <c r="N33" s="32"/>
    </row>
    <row r="34" spans="3:14" x14ac:dyDescent="0.3">
      <c r="C34" s="25"/>
      <c r="D34" s="1" t="s">
        <v>48</v>
      </c>
      <c r="E34" s="9">
        <f>SUM(E8:E33)</f>
        <v>26</v>
      </c>
      <c r="F34" s="27"/>
      <c r="G34" s="27"/>
      <c r="H34" s="27"/>
      <c r="I34" s="27"/>
      <c r="J34" s="27"/>
      <c r="K34" s="27"/>
      <c r="L34" s="27"/>
      <c r="M34" s="13" t="s">
        <v>116</v>
      </c>
      <c r="N34" s="37">
        <f>+SUM(N8:N33)</f>
        <v>0</v>
      </c>
    </row>
    <row r="35" spans="3:14" x14ac:dyDescent="0.3">
      <c r="C35" s="25"/>
      <c r="D35" s="27"/>
      <c r="E35" s="27"/>
      <c r="F35" s="27"/>
      <c r="G35" s="27"/>
      <c r="H35" s="27"/>
      <c r="I35" s="27"/>
      <c r="J35" s="27"/>
      <c r="K35" s="27"/>
      <c r="L35" s="27"/>
      <c r="M35" s="13" t="s">
        <v>117</v>
      </c>
      <c r="N35" s="37">
        <f>+N34*0.2</f>
        <v>0</v>
      </c>
    </row>
    <row r="36" spans="3:14" x14ac:dyDescent="0.3">
      <c r="C36" s="25"/>
      <c r="D36" s="26"/>
      <c r="E36" s="26"/>
      <c r="F36" s="27"/>
      <c r="G36" s="27"/>
      <c r="H36" s="27"/>
      <c r="I36" s="27"/>
      <c r="J36" s="27"/>
      <c r="K36" s="27"/>
      <c r="L36" s="27"/>
      <c r="M36" s="13" t="s">
        <v>118</v>
      </c>
      <c r="N36" s="37">
        <f>+N34+N35</f>
        <v>0</v>
      </c>
    </row>
    <row r="37" spans="3:14" ht="15" thickBot="1" x14ac:dyDescent="0.35">
      <c r="C37" s="38"/>
      <c r="D37" s="26"/>
      <c r="E37" s="26"/>
      <c r="F37" s="27"/>
      <c r="G37" s="27"/>
      <c r="H37" s="27"/>
      <c r="I37" s="27"/>
      <c r="J37" s="27"/>
      <c r="K37" s="27"/>
      <c r="L37" s="27"/>
      <c r="M37" s="27"/>
      <c r="N37" s="28"/>
    </row>
    <row r="38" spans="3:14" ht="21.6" thickBot="1" x14ac:dyDescent="0.35">
      <c r="C38" s="21" t="s">
        <v>154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/>
    </row>
    <row r="39" spans="3:14" x14ac:dyDescent="0.3">
      <c r="C39" s="25"/>
      <c r="D39" s="26"/>
      <c r="E39" s="26"/>
      <c r="F39" s="27"/>
      <c r="G39" s="27"/>
      <c r="H39" s="27"/>
      <c r="I39" s="27"/>
      <c r="J39" s="27"/>
      <c r="K39" s="27"/>
      <c r="L39" s="27"/>
      <c r="M39" s="27"/>
      <c r="N39" s="28"/>
    </row>
    <row r="40" spans="3:14" ht="28.8" x14ac:dyDescent="0.3">
      <c r="C40" s="29" t="s">
        <v>0</v>
      </c>
      <c r="D40" s="1" t="s">
        <v>47</v>
      </c>
      <c r="E40" s="1" t="s">
        <v>46</v>
      </c>
      <c r="F40" s="13" t="s">
        <v>15</v>
      </c>
      <c r="G40" s="13" t="s">
        <v>110</v>
      </c>
      <c r="H40" s="3" t="s">
        <v>44</v>
      </c>
      <c r="I40" s="3" t="s">
        <v>45</v>
      </c>
      <c r="J40" s="13" t="s">
        <v>5</v>
      </c>
      <c r="K40" s="13" t="s">
        <v>43</v>
      </c>
      <c r="L40" s="13" t="s">
        <v>3</v>
      </c>
      <c r="M40" s="13" t="s">
        <v>4</v>
      </c>
      <c r="N40" s="30" t="s">
        <v>113</v>
      </c>
    </row>
    <row r="41" spans="3:14" x14ac:dyDescent="0.3">
      <c r="C41" s="31" t="s">
        <v>1</v>
      </c>
      <c r="D41" s="2" t="s">
        <v>78</v>
      </c>
      <c r="E41" s="6">
        <v>1</v>
      </c>
      <c r="F41" s="7" t="s">
        <v>35</v>
      </c>
      <c r="G41" s="7" t="s">
        <v>111</v>
      </c>
      <c r="H41" s="7">
        <v>1160</v>
      </c>
      <c r="I41" s="7">
        <v>2180</v>
      </c>
      <c r="J41" s="7">
        <v>2</v>
      </c>
      <c r="K41" s="7" t="s">
        <v>36</v>
      </c>
      <c r="L41" s="7" t="s">
        <v>38</v>
      </c>
      <c r="M41" s="7"/>
      <c r="N41" s="32"/>
    </row>
    <row r="42" spans="3:14" x14ac:dyDescent="0.3">
      <c r="C42" s="36"/>
      <c r="D42" s="2" t="s">
        <v>79</v>
      </c>
      <c r="E42" s="6">
        <v>1</v>
      </c>
      <c r="F42" s="7" t="s">
        <v>35</v>
      </c>
      <c r="G42" s="7" t="s">
        <v>111</v>
      </c>
      <c r="H42" s="7">
        <v>1160</v>
      </c>
      <c r="I42" s="7">
        <v>2180</v>
      </c>
      <c r="J42" s="7">
        <v>2</v>
      </c>
      <c r="K42" s="7" t="s">
        <v>36</v>
      </c>
      <c r="L42" s="7" t="s">
        <v>38</v>
      </c>
      <c r="M42" s="7"/>
      <c r="N42" s="32"/>
    </row>
    <row r="43" spans="3:14" x14ac:dyDescent="0.3">
      <c r="C43" s="36"/>
      <c r="D43" s="2" t="s">
        <v>80</v>
      </c>
      <c r="E43" s="6">
        <v>1</v>
      </c>
      <c r="F43" s="7" t="s">
        <v>35</v>
      </c>
      <c r="G43" s="7" t="s">
        <v>111</v>
      </c>
      <c r="H43" s="7">
        <v>1160</v>
      </c>
      <c r="I43" s="7">
        <v>2180</v>
      </c>
      <c r="J43" s="7">
        <v>2</v>
      </c>
      <c r="K43" s="7" t="s">
        <v>36</v>
      </c>
      <c r="L43" s="7" t="s">
        <v>38</v>
      </c>
      <c r="M43" s="7"/>
      <c r="N43" s="32"/>
    </row>
    <row r="44" spans="3:14" x14ac:dyDescent="0.3">
      <c r="C44" s="36"/>
      <c r="D44" s="2" t="s">
        <v>81</v>
      </c>
      <c r="E44" s="6">
        <v>1</v>
      </c>
      <c r="F44" s="7" t="s">
        <v>35</v>
      </c>
      <c r="G44" s="7" t="s">
        <v>111</v>
      </c>
      <c r="H44" s="7">
        <v>1160</v>
      </c>
      <c r="I44" s="7">
        <v>2180</v>
      </c>
      <c r="J44" s="7">
        <v>2</v>
      </c>
      <c r="K44" s="7" t="s">
        <v>36</v>
      </c>
      <c r="L44" s="7" t="s">
        <v>38</v>
      </c>
      <c r="M44" s="7"/>
      <c r="N44" s="32"/>
    </row>
    <row r="45" spans="3:14" x14ac:dyDescent="0.3">
      <c r="C45" s="36"/>
      <c r="D45" s="2" t="s">
        <v>82</v>
      </c>
      <c r="E45" s="6">
        <v>1</v>
      </c>
      <c r="F45" s="7" t="s">
        <v>35</v>
      </c>
      <c r="G45" s="7" t="s">
        <v>111</v>
      </c>
      <c r="H45" s="7">
        <v>1160</v>
      </c>
      <c r="I45" s="7">
        <v>2180</v>
      </c>
      <c r="J45" s="7">
        <v>2</v>
      </c>
      <c r="K45" s="7" t="s">
        <v>36</v>
      </c>
      <c r="L45" s="7" t="s">
        <v>38</v>
      </c>
      <c r="M45" s="7"/>
      <c r="N45" s="32"/>
    </row>
    <row r="46" spans="3:14" x14ac:dyDescent="0.3">
      <c r="C46" s="36"/>
      <c r="D46" s="2" t="s">
        <v>83</v>
      </c>
      <c r="E46" s="6">
        <v>1</v>
      </c>
      <c r="F46" s="7" t="s">
        <v>35</v>
      </c>
      <c r="G46" s="7" t="s">
        <v>111</v>
      </c>
      <c r="H46" s="7">
        <v>1160</v>
      </c>
      <c r="I46" s="7">
        <v>2180</v>
      </c>
      <c r="J46" s="7">
        <v>2</v>
      </c>
      <c r="K46" s="7" t="s">
        <v>36</v>
      </c>
      <c r="L46" s="7" t="s">
        <v>38</v>
      </c>
      <c r="M46" s="7"/>
      <c r="N46" s="32"/>
    </row>
    <row r="47" spans="3:14" x14ac:dyDescent="0.3">
      <c r="C47" s="36"/>
      <c r="D47" s="2" t="s">
        <v>84</v>
      </c>
      <c r="E47" s="6">
        <v>1</v>
      </c>
      <c r="F47" s="7" t="s">
        <v>35</v>
      </c>
      <c r="G47" s="7" t="s">
        <v>111</v>
      </c>
      <c r="H47" s="7">
        <v>1160</v>
      </c>
      <c r="I47" s="7">
        <v>2180</v>
      </c>
      <c r="J47" s="7">
        <v>2</v>
      </c>
      <c r="K47" s="7" t="s">
        <v>36</v>
      </c>
      <c r="L47" s="7" t="s">
        <v>38</v>
      </c>
      <c r="M47" s="7"/>
      <c r="N47" s="32"/>
    </row>
    <row r="48" spans="3:14" x14ac:dyDescent="0.3">
      <c r="C48" s="36"/>
      <c r="D48" s="2" t="s">
        <v>85</v>
      </c>
      <c r="E48" s="6">
        <v>1</v>
      </c>
      <c r="F48" s="7" t="s">
        <v>35</v>
      </c>
      <c r="G48" s="7" t="s">
        <v>111</v>
      </c>
      <c r="H48" s="7">
        <v>1160</v>
      </c>
      <c r="I48" s="7">
        <v>2180</v>
      </c>
      <c r="J48" s="7">
        <v>2</v>
      </c>
      <c r="K48" s="7" t="s">
        <v>36</v>
      </c>
      <c r="L48" s="7" t="s">
        <v>38</v>
      </c>
      <c r="M48" s="7"/>
      <c r="N48" s="32"/>
    </row>
    <row r="49" spans="3:14" x14ac:dyDescent="0.3">
      <c r="C49" s="36"/>
      <c r="D49" s="2" t="s">
        <v>86</v>
      </c>
      <c r="E49" s="6">
        <v>1</v>
      </c>
      <c r="F49" s="7" t="s">
        <v>35</v>
      </c>
      <c r="G49" s="7" t="s">
        <v>111</v>
      </c>
      <c r="H49" s="7">
        <v>1160</v>
      </c>
      <c r="I49" s="7">
        <v>2180</v>
      </c>
      <c r="J49" s="7">
        <v>2</v>
      </c>
      <c r="K49" s="7" t="s">
        <v>36</v>
      </c>
      <c r="L49" s="7" t="s">
        <v>38</v>
      </c>
      <c r="M49" s="7"/>
      <c r="N49" s="32"/>
    </row>
    <row r="50" spans="3:14" x14ac:dyDescent="0.3">
      <c r="C50" s="36"/>
      <c r="D50" s="2" t="s">
        <v>87</v>
      </c>
      <c r="E50" s="6">
        <v>1</v>
      </c>
      <c r="F50" s="7" t="s">
        <v>35</v>
      </c>
      <c r="G50" s="7" t="s">
        <v>111</v>
      </c>
      <c r="H50" s="7">
        <v>1160</v>
      </c>
      <c r="I50" s="7">
        <v>2180</v>
      </c>
      <c r="J50" s="7">
        <v>2</v>
      </c>
      <c r="K50" s="7" t="s">
        <v>36</v>
      </c>
      <c r="L50" s="7" t="s">
        <v>38</v>
      </c>
      <c r="M50" s="7"/>
      <c r="N50" s="32"/>
    </row>
    <row r="51" spans="3:14" x14ac:dyDescent="0.3">
      <c r="C51" s="36"/>
      <c r="D51" s="2" t="s">
        <v>88</v>
      </c>
      <c r="E51" s="6">
        <v>1</v>
      </c>
      <c r="F51" s="7" t="s">
        <v>35</v>
      </c>
      <c r="G51" s="7" t="s">
        <v>111</v>
      </c>
      <c r="H51" s="7">
        <v>1160</v>
      </c>
      <c r="I51" s="7">
        <v>2180</v>
      </c>
      <c r="J51" s="7">
        <v>2</v>
      </c>
      <c r="K51" s="7" t="s">
        <v>36</v>
      </c>
      <c r="L51" s="7" t="s">
        <v>38</v>
      </c>
      <c r="M51" s="7"/>
      <c r="N51" s="32"/>
    </row>
    <row r="52" spans="3:14" ht="28.8" x14ac:dyDescent="0.3">
      <c r="C52" s="36"/>
      <c r="D52" s="2" t="s">
        <v>89</v>
      </c>
      <c r="E52" s="6">
        <v>1</v>
      </c>
      <c r="F52" s="7" t="s">
        <v>109</v>
      </c>
      <c r="G52" s="7" t="s">
        <v>112</v>
      </c>
      <c r="H52" s="7">
        <v>1600</v>
      </c>
      <c r="I52" s="7">
        <v>2470</v>
      </c>
      <c r="J52" s="7">
        <v>2</v>
      </c>
      <c r="K52" s="8" t="s">
        <v>120</v>
      </c>
      <c r="L52" s="7" t="s">
        <v>36</v>
      </c>
      <c r="M52" s="8" t="s">
        <v>123</v>
      </c>
      <c r="N52" s="32"/>
    </row>
    <row r="53" spans="3:14" ht="28.8" x14ac:dyDescent="0.3">
      <c r="C53" s="33"/>
      <c r="D53" s="2" t="s">
        <v>90</v>
      </c>
      <c r="E53" s="6">
        <v>1</v>
      </c>
      <c r="F53" s="7" t="s">
        <v>42</v>
      </c>
      <c r="G53" s="7" t="s">
        <v>112</v>
      </c>
      <c r="H53" s="7">
        <v>1160</v>
      </c>
      <c r="I53" s="7">
        <v>3000</v>
      </c>
      <c r="J53" s="7">
        <v>1</v>
      </c>
      <c r="K53" s="8" t="s">
        <v>119</v>
      </c>
      <c r="L53" s="7" t="s">
        <v>38</v>
      </c>
      <c r="M53" s="8" t="s">
        <v>124</v>
      </c>
      <c r="N53" s="32"/>
    </row>
    <row r="54" spans="3:14" ht="28.8" x14ac:dyDescent="0.3">
      <c r="C54" s="34" t="s">
        <v>2</v>
      </c>
      <c r="D54" s="2" t="s">
        <v>91</v>
      </c>
      <c r="E54" s="6">
        <v>1</v>
      </c>
      <c r="F54" s="7" t="s">
        <v>77</v>
      </c>
      <c r="G54" s="7" t="s">
        <v>112</v>
      </c>
      <c r="H54" s="7">
        <v>2240</v>
      </c>
      <c r="I54" s="7">
        <v>3000</v>
      </c>
      <c r="J54" s="7">
        <v>2</v>
      </c>
      <c r="K54" s="8" t="s">
        <v>120</v>
      </c>
      <c r="L54" s="7" t="s">
        <v>38</v>
      </c>
      <c r="M54" s="8" t="s">
        <v>123</v>
      </c>
      <c r="N54" s="32"/>
    </row>
    <row r="55" spans="3:14" ht="28.8" x14ac:dyDescent="0.3">
      <c r="C55" s="34" t="s">
        <v>6</v>
      </c>
      <c r="D55" s="2" t="s">
        <v>92</v>
      </c>
      <c r="E55" s="6">
        <v>1</v>
      </c>
      <c r="F55" s="8" t="s">
        <v>122</v>
      </c>
      <c r="G55" s="7" t="s">
        <v>111</v>
      </c>
      <c r="H55" s="7">
        <v>2240</v>
      </c>
      <c r="I55" s="7">
        <v>2180</v>
      </c>
      <c r="J55" s="7">
        <v>2</v>
      </c>
      <c r="K55" s="7" t="s">
        <v>36</v>
      </c>
      <c r="L55" s="7" t="s">
        <v>38</v>
      </c>
      <c r="M55" s="7"/>
      <c r="N55" s="32"/>
    </row>
    <row r="56" spans="3:14" ht="28.8" x14ac:dyDescent="0.3">
      <c r="C56" s="34" t="s">
        <v>8</v>
      </c>
      <c r="D56" s="2" t="s">
        <v>93</v>
      </c>
      <c r="E56" s="6">
        <v>1</v>
      </c>
      <c r="F56" s="7" t="s">
        <v>42</v>
      </c>
      <c r="G56" s="7" t="s">
        <v>112</v>
      </c>
      <c r="H56" s="7">
        <v>1160</v>
      </c>
      <c r="I56" s="7">
        <v>3000</v>
      </c>
      <c r="J56" s="7">
        <v>1</v>
      </c>
      <c r="K56" s="8" t="s">
        <v>120</v>
      </c>
      <c r="L56" s="7" t="s">
        <v>38</v>
      </c>
      <c r="M56" s="8" t="s">
        <v>115</v>
      </c>
      <c r="N56" s="32"/>
    </row>
    <row r="57" spans="3:14" x14ac:dyDescent="0.3">
      <c r="C57" s="31" t="s">
        <v>9</v>
      </c>
      <c r="D57" s="2" t="s">
        <v>94</v>
      </c>
      <c r="E57" s="6">
        <v>1</v>
      </c>
      <c r="F57" s="7" t="s">
        <v>35</v>
      </c>
      <c r="G57" s="7" t="s">
        <v>111</v>
      </c>
      <c r="H57" s="7">
        <v>1160</v>
      </c>
      <c r="I57" s="7">
        <v>2180</v>
      </c>
      <c r="J57" s="7">
        <v>2</v>
      </c>
      <c r="K57" s="7" t="s">
        <v>36</v>
      </c>
      <c r="L57" s="7" t="s">
        <v>38</v>
      </c>
      <c r="M57" s="7"/>
      <c r="N57" s="32"/>
    </row>
    <row r="58" spans="3:14" ht="28.8" x14ac:dyDescent="0.3">
      <c r="C58" s="33"/>
      <c r="D58" s="2" t="s">
        <v>95</v>
      </c>
      <c r="E58" s="6">
        <v>1</v>
      </c>
      <c r="F58" s="7" t="s">
        <v>96</v>
      </c>
      <c r="G58" s="7" t="s">
        <v>111</v>
      </c>
      <c r="H58" s="7">
        <v>2170</v>
      </c>
      <c r="I58" s="7">
        <v>3000</v>
      </c>
      <c r="J58" s="7" t="s">
        <v>41</v>
      </c>
      <c r="K58" s="8" t="s">
        <v>119</v>
      </c>
      <c r="L58" s="7" t="s">
        <v>38</v>
      </c>
      <c r="M58" s="7"/>
      <c r="N58" s="32"/>
    </row>
    <row r="59" spans="3:14" x14ac:dyDescent="0.3">
      <c r="C59" s="31" t="s">
        <v>10</v>
      </c>
      <c r="D59" s="2" t="s">
        <v>97</v>
      </c>
      <c r="E59" s="6">
        <v>1</v>
      </c>
      <c r="F59" s="7" t="s">
        <v>35</v>
      </c>
      <c r="G59" s="7" t="s">
        <v>111</v>
      </c>
      <c r="H59" s="7">
        <v>1160</v>
      </c>
      <c r="I59" s="7">
        <v>2180</v>
      </c>
      <c r="J59" s="7">
        <v>2</v>
      </c>
      <c r="K59" s="7" t="s">
        <v>36</v>
      </c>
      <c r="L59" s="7" t="s">
        <v>38</v>
      </c>
      <c r="M59" s="7"/>
      <c r="N59" s="32"/>
    </row>
    <row r="60" spans="3:14" x14ac:dyDescent="0.3">
      <c r="C60" s="33"/>
      <c r="D60" s="2" t="s">
        <v>98</v>
      </c>
      <c r="E60" s="6">
        <v>1</v>
      </c>
      <c r="F60" s="7" t="s">
        <v>35</v>
      </c>
      <c r="G60" s="7" t="s">
        <v>111</v>
      </c>
      <c r="H60" s="7">
        <v>1160</v>
      </c>
      <c r="I60" s="7">
        <v>2180</v>
      </c>
      <c r="J60" s="7">
        <v>2</v>
      </c>
      <c r="K60" s="7" t="s">
        <v>36</v>
      </c>
      <c r="L60" s="7" t="s">
        <v>38</v>
      </c>
      <c r="M60" s="7"/>
      <c r="N60" s="32"/>
    </row>
    <row r="61" spans="3:14" ht="28.8" x14ac:dyDescent="0.3">
      <c r="C61" s="31" t="s">
        <v>11</v>
      </c>
      <c r="D61" s="2" t="s">
        <v>99</v>
      </c>
      <c r="E61" s="6">
        <v>1</v>
      </c>
      <c r="F61" s="7" t="s">
        <v>42</v>
      </c>
      <c r="G61" s="7" t="s">
        <v>112</v>
      </c>
      <c r="H61" s="7">
        <v>1160</v>
      </c>
      <c r="I61" s="7">
        <v>3000</v>
      </c>
      <c r="J61" s="7">
        <v>1</v>
      </c>
      <c r="K61" s="8" t="s">
        <v>120</v>
      </c>
      <c r="L61" s="7" t="s">
        <v>38</v>
      </c>
      <c r="M61" s="8" t="s">
        <v>124</v>
      </c>
      <c r="N61" s="32"/>
    </row>
    <row r="62" spans="3:14" x14ac:dyDescent="0.3">
      <c r="C62" s="33"/>
      <c r="D62" s="2" t="s">
        <v>100</v>
      </c>
      <c r="E62" s="6">
        <v>1</v>
      </c>
      <c r="F62" s="7" t="s">
        <v>35</v>
      </c>
      <c r="G62" s="7" t="s">
        <v>111</v>
      </c>
      <c r="H62" s="7">
        <v>1160</v>
      </c>
      <c r="I62" s="7">
        <v>2180</v>
      </c>
      <c r="J62" s="7">
        <v>2</v>
      </c>
      <c r="K62" s="7" t="s">
        <v>36</v>
      </c>
      <c r="L62" s="7" t="s">
        <v>38</v>
      </c>
      <c r="M62" s="7"/>
      <c r="N62" s="32"/>
    </row>
    <row r="63" spans="3:14" x14ac:dyDescent="0.3">
      <c r="C63" s="31" t="s">
        <v>12</v>
      </c>
      <c r="D63" s="2" t="s">
        <v>101</v>
      </c>
      <c r="E63" s="6">
        <v>1</v>
      </c>
      <c r="F63" s="7" t="s">
        <v>35</v>
      </c>
      <c r="G63" s="7" t="s">
        <v>111</v>
      </c>
      <c r="H63" s="7">
        <v>1160</v>
      </c>
      <c r="I63" s="7">
        <v>2180</v>
      </c>
      <c r="J63" s="7">
        <v>2</v>
      </c>
      <c r="K63" s="7" t="s">
        <v>36</v>
      </c>
      <c r="L63" s="7" t="s">
        <v>38</v>
      </c>
      <c r="M63" s="7"/>
      <c r="N63" s="32"/>
    </row>
    <row r="64" spans="3:14" x14ac:dyDescent="0.3">
      <c r="C64" s="33"/>
      <c r="D64" s="2" t="s">
        <v>102</v>
      </c>
      <c r="E64" s="6">
        <v>1</v>
      </c>
      <c r="F64" s="7" t="s">
        <v>35</v>
      </c>
      <c r="G64" s="7" t="s">
        <v>111</v>
      </c>
      <c r="H64" s="7">
        <v>1160</v>
      </c>
      <c r="I64" s="7">
        <v>2180</v>
      </c>
      <c r="J64" s="7">
        <v>2</v>
      </c>
      <c r="K64" s="7" t="s">
        <v>36</v>
      </c>
      <c r="L64" s="7" t="s">
        <v>38</v>
      </c>
      <c r="M64" s="7"/>
      <c r="N64" s="32"/>
    </row>
    <row r="65" spans="3:14" ht="28.8" x14ac:dyDescent="0.3">
      <c r="C65" s="31" t="s">
        <v>13</v>
      </c>
      <c r="D65" s="2" t="s">
        <v>103</v>
      </c>
      <c r="E65" s="6">
        <v>1</v>
      </c>
      <c r="F65" s="7" t="s">
        <v>42</v>
      </c>
      <c r="G65" s="7" t="s">
        <v>112</v>
      </c>
      <c r="H65" s="7">
        <v>1160</v>
      </c>
      <c r="I65" s="7">
        <v>3000</v>
      </c>
      <c r="J65" s="7">
        <v>1</v>
      </c>
      <c r="K65" s="8" t="s">
        <v>120</v>
      </c>
      <c r="L65" s="7" t="s">
        <v>38</v>
      </c>
      <c r="M65" s="8" t="s">
        <v>124</v>
      </c>
      <c r="N65" s="32"/>
    </row>
    <row r="66" spans="3:14" x14ac:dyDescent="0.3">
      <c r="C66" s="33"/>
      <c r="D66" s="2" t="s">
        <v>104</v>
      </c>
      <c r="E66" s="6">
        <v>1</v>
      </c>
      <c r="F66" s="7" t="s">
        <v>35</v>
      </c>
      <c r="G66" s="7" t="s">
        <v>111</v>
      </c>
      <c r="H66" s="7">
        <v>1160</v>
      </c>
      <c r="I66" s="7">
        <v>2180</v>
      </c>
      <c r="J66" s="7">
        <v>2</v>
      </c>
      <c r="K66" s="7" t="s">
        <v>36</v>
      </c>
      <c r="L66" s="7" t="s">
        <v>38</v>
      </c>
      <c r="M66" s="7"/>
      <c r="N66" s="32"/>
    </row>
    <row r="67" spans="3:14" x14ac:dyDescent="0.3">
      <c r="C67" s="31" t="s">
        <v>14</v>
      </c>
      <c r="D67" s="2" t="s">
        <v>105</v>
      </c>
      <c r="E67" s="6">
        <v>1</v>
      </c>
      <c r="F67" s="7" t="s">
        <v>35</v>
      </c>
      <c r="G67" s="7" t="s">
        <v>111</v>
      </c>
      <c r="H67" s="7">
        <v>1160</v>
      </c>
      <c r="I67" s="7">
        <v>2180</v>
      </c>
      <c r="J67" s="7">
        <v>2</v>
      </c>
      <c r="K67" s="7" t="s">
        <v>36</v>
      </c>
      <c r="L67" s="7" t="s">
        <v>38</v>
      </c>
      <c r="M67" s="7"/>
      <c r="N67" s="32"/>
    </row>
    <row r="68" spans="3:14" x14ac:dyDescent="0.3">
      <c r="C68" s="36"/>
      <c r="D68" s="2" t="s">
        <v>106</v>
      </c>
      <c r="E68" s="6">
        <v>1</v>
      </c>
      <c r="F68" s="7" t="s">
        <v>35</v>
      </c>
      <c r="G68" s="7" t="s">
        <v>111</v>
      </c>
      <c r="H68" s="7">
        <v>1160</v>
      </c>
      <c r="I68" s="7">
        <v>2180</v>
      </c>
      <c r="J68" s="7">
        <v>2</v>
      </c>
      <c r="K68" s="7" t="s">
        <v>36</v>
      </c>
      <c r="L68" s="7" t="s">
        <v>38</v>
      </c>
      <c r="M68" s="7"/>
      <c r="N68" s="32"/>
    </row>
    <row r="69" spans="3:14" x14ac:dyDescent="0.3">
      <c r="C69" s="36"/>
      <c r="D69" s="2" t="s">
        <v>107</v>
      </c>
      <c r="E69" s="6">
        <v>1</v>
      </c>
      <c r="F69" s="7" t="s">
        <v>35</v>
      </c>
      <c r="G69" s="7" t="s">
        <v>111</v>
      </c>
      <c r="H69" s="7">
        <v>1160</v>
      </c>
      <c r="I69" s="7">
        <v>2180</v>
      </c>
      <c r="J69" s="7">
        <v>2</v>
      </c>
      <c r="K69" s="7" t="s">
        <v>36</v>
      </c>
      <c r="L69" s="7" t="s">
        <v>38</v>
      </c>
      <c r="M69" s="7"/>
      <c r="N69" s="32"/>
    </row>
    <row r="70" spans="3:14" x14ac:dyDescent="0.3">
      <c r="C70" s="33"/>
      <c r="D70" s="2" t="s">
        <v>108</v>
      </c>
      <c r="E70" s="6">
        <v>1</v>
      </c>
      <c r="F70" s="7" t="s">
        <v>35</v>
      </c>
      <c r="G70" s="7" t="s">
        <v>111</v>
      </c>
      <c r="H70" s="7">
        <v>1160</v>
      </c>
      <c r="I70" s="7">
        <v>2180</v>
      </c>
      <c r="J70" s="7">
        <v>2</v>
      </c>
      <c r="K70" s="7" t="s">
        <v>36</v>
      </c>
      <c r="L70" s="7" t="s">
        <v>38</v>
      </c>
      <c r="M70" s="7"/>
      <c r="N70" s="32"/>
    </row>
    <row r="71" spans="3:14" x14ac:dyDescent="0.3">
      <c r="C71" s="25"/>
      <c r="D71" s="1" t="s">
        <v>48</v>
      </c>
      <c r="E71" s="9">
        <f>SUM(E41:E70)</f>
        <v>30</v>
      </c>
      <c r="F71" s="27"/>
      <c r="G71" s="27"/>
      <c r="H71" s="27"/>
      <c r="I71" s="27"/>
      <c r="J71" s="27"/>
      <c r="K71" s="27"/>
      <c r="L71" s="27"/>
      <c r="M71" s="13" t="s">
        <v>116</v>
      </c>
      <c r="N71" s="37">
        <f>+SUM(N41:N70)</f>
        <v>0</v>
      </c>
    </row>
    <row r="72" spans="3:14" x14ac:dyDescent="0.3">
      <c r="C72" s="25"/>
      <c r="D72" s="26"/>
      <c r="E72" s="26"/>
      <c r="F72" s="27"/>
      <c r="G72" s="27"/>
      <c r="H72" s="27"/>
      <c r="I72" s="27"/>
      <c r="J72" s="27"/>
      <c r="K72" s="27"/>
      <c r="L72" s="27"/>
      <c r="M72" s="13" t="s">
        <v>117</v>
      </c>
      <c r="N72" s="37">
        <f>+N71*0.2</f>
        <v>0</v>
      </c>
    </row>
    <row r="73" spans="3:14" ht="15" thickBot="1" x14ac:dyDescent="0.35">
      <c r="C73" s="39"/>
      <c r="D73" s="40"/>
      <c r="E73" s="40"/>
      <c r="F73" s="41"/>
      <c r="G73" s="41"/>
      <c r="H73" s="41"/>
      <c r="I73" s="41"/>
      <c r="J73" s="41"/>
      <c r="K73" s="41"/>
      <c r="L73" s="41"/>
      <c r="M73" s="43" t="s">
        <v>118</v>
      </c>
      <c r="N73" s="44">
        <f>+N71+N72</f>
        <v>0</v>
      </c>
    </row>
    <row r="74" spans="3:14" ht="15" thickBot="1" x14ac:dyDescent="0.35">
      <c r="C74" s="39"/>
      <c r="D74" s="40"/>
      <c r="E74" s="40"/>
      <c r="F74" s="41"/>
      <c r="G74" s="41"/>
      <c r="H74" s="41"/>
      <c r="I74" s="41"/>
      <c r="J74" s="41"/>
      <c r="K74" s="41"/>
      <c r="L74" s="41"/>
      <c r="M74" s="41"/>
      <c r="N74" s="42"/>
    </row>
    <row r="75" spans="3:14" ht="18.600000000000001" thickBot="1" x14ac:dyDescent="0.35">
      <c r="C75" s="17" t="s">
        <v>125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9"/>
    </row>
    <row r="76" spans="3:14" x14ac:dyDescent="0.3">
      <c r="C76" s="25"/>
      <c r="D76" s="26"/>
      <c r="E76" s="26"/>
      <c r="F76" s="27"/>
      <c r="G76" s="27"/>
      <c r="H76" s="27"/>
      <c r="I76" s="27"/>
      <c r="J76" s="27"/>
      <c r="K76" s="27"/>
      <c r="L76" s="27"/>
      <c r="M76" s="27"/>
      <c r="N76" s="28"/>
    </row>
    <row r="77" spans="3:14" ht="30" customHeight="1" x14ac:dyDescent="0.3">
      <c r="C77" s="29" t="s">
        <v>0</v>
      </c>
      <c r="D77" s="1" t="s">
        <v>47</v>
      </c>
      <c r="E77" s="1" t="s">
        <v>46</v>
      </c>
      <c r="F77" s="13" t="s">
        <v>15</v>
      </c>
      <c r="G77" s="13" t="s">
        <v>110</v>
      </c>
      <c r="H77" s="3" t="s">
        <v>44</v>
      </c>
      <c r="I77" s="3" t="s">
        <v>45</v>
      </c>
      <c r="J77" s="13" t="s">
        <v>5</v>
      </c>
      <c r="K77" s="13" t="s">
        <v>43</v>
      </c>
      <c r="L77" s="13" t="s">
        <v>3</v>
      </c>
      <c r="M77" s="13" t="s">
        <v>4</v>
      </c>
      <c r="N77" s="30" t="s">
        <v>113</v>
      </c>
    </row>
    <row r="78" spans="3:14" ht="28.8" x14ac:dyDescent="0.3">
      <c r="C78" s="45" t="s">
        <v>1</v>
      </c>
      <c r="D78" s="2" t="s">
        <v>126</v>
      </c>
      <c r="E78" s="6">
        <v>1</v>
      </c>
      <c r="F78" s="8" t="s">
        <v>127</v>
      </c>
      <c r="G78" s="7" t="s">
        <v>112</v>
      </c>
      <c r="H78" s="7">
        <v>1410</v>
      </c>
      <c r="I78" s="7">
        <v>3020</v>
      </c>
      <c r="J78" s="7">
        <v>2</v>
      </c>
      <c r="K78" s="8" t="s">
        <v>120</v>
      </c>
      <c r="L78" s="7" t="s">
        <v>128</v>
      </c>
      <c r="M78" s="8" t="s">
        <v>123</v>
      </c>
      <c r="N78" s="32"/>
    </row>
    <row r="79" spans="3:14" x14ac:dyDescent="0.3">
      <c r="C79" s="31" t="s">
        <v>2</v>
      </c>
      <c r="D79" s="2" t="s">
        <v>129</v>
      </c>
      <c r="E79" s="6">
        <v>1</v>
      </c>
      <c r="F79" s="7" t="s">
        <v>35</v>
      </c>
      <c r="G79" s="7" t="s">
        <v>111</v>
      </c>
      <c r="H79" s="7">
        <v>1120</v>
      </c>
      <c r="I79" s="7">
        <v>2120</v>
      </c>
      <c r="J79" s="7">
        <v>2</v>
      </c>
      <c r="K79" s="7" t="s">
        <v>36</v>
      </c>
      <c r="L79" s="7" t="s">
        <v>130</v>
      </c>
      <c r="M79" s="7"/>
      <c r="N79" s="32"/>
    </row>
    <row r="80" spans="3:14" x14ac:dyDescent="0.3">
      <c r="C80" s="36"/>
      <c r="D80" s="2" t="s">
        <v>131</v>
      </c>
      <c r="E80" s="6">
        <v>1</v>
      </c>
      <c r="F80" s="7" t="s">
        <v>35</v>
      </c>
      <c r="G80" s="7" t="s">
        <v>111</v>
      </c>
      <c r="H80" s="7">
        <v>1120</v>
      </c>
      <c r="I80" s="7">
        <v>2120</v>
      </c>
      <c r="J80" s="7">
        <v>2</v>
      </c>
      <c r="K80" s="7" t="s">
        <v>36</v>
      </c>
      <c r="L80" s="7" t="s">
        <v>130</v>
      </c>
      <c r="M80" s="7"/>
      <c r="N80" s="32"/>
    </row>
    <row r="81" spans="3:14" x14ac:dyDescent="0.3">
      <c r="C81" s="36"/>
      <c r="D81" s="2" t="s">
        <v>132</v>
      </c>
      <c r="E81" s="6">
        <v>1</v>
      </c>
      <c r="F81" s="7" t="s">
        <v>35</v>
      </c>
      <c r="G81" s="7" t="s">
        <v>111</v>
      </c>
      <c r="H81" s="7">
        <v>1120</v>
      </c>
      <c r="I81" s="7">
        <v>2120</v>
      </c>
      <c r="J81" s="7">
        <v>2</v>
      </c>
      <c r="K81" s="7" t="s">
        <v>36</v>
      </c>
      <c r="L81" s="7" t="s">
        <v>130</v>
      </c>
      <c r="M81" s="7"/>
      <c r="N81" s="32"/>
    </row>
    <row r="82" spans="3:14" x14ac:dyDescent="0.3">
      <c r="C82" s="33"/>
      <c r="D82" s="2" t="s">
        <v>133</v>
      </c>
      <c r="E82" s="6">
        <v>1</v>
      </c>
      <c r="F82" s="7" t="s">
        <v>35</v>
      </c>
      <c r="G82" s="7" t="s">
        <v>111</v>
      </c>
      <c r="H82" s="7">
        <v>1120</v>
      </c>
      <c r="I82" s="7">
        <v>2120</v>
      </c>
      <c r="J82" s="7">
        <v>2</v>
      </c>
      <c r="K82" s="7" t="s">
        <v>36</v>
      </c>
      <c r="L82" s="7" t="s">
        <v>130</v>
      </c>
      <c r="M82" s="7"/>
      <c r="N82" s="32"/>
    </row>
    <row r="83" spans="3:14" x14ac:dyDescent="0.3">
      <c r="C83" s="31" t="s">
        <v>6</v>
      </c>
      <c r="D83" s="2" t="s">
        <v>134</v>
      </c>
      <c r="E83" s="6">
        <v>1</v>
      </c>
      <c r="F83" s="7" t="s">
        <v>135</v>
      </c>
      <c r="G83" s="7" t="s">
        <v>111</v>
      </c>
      <c r="H83" s="7">
        <v>380</v>
      </c>
      <c r="I83" s="7">
        <v>1030</v>
      </c>
      <c r="J83" s="7">
        <v>1</v>
      </c>
      <c r="K83" s="7" t="s">
        <v>36</v>
      </c>
      <c r="L83" s="7" t="s">
        <v>36</v>
      </c>
      <c r="M83" s="7" t="s">
        <v>136</v>
      </c>
      <c r="N83" s="32"/>
    </row>
    <row r="84" spans="3:14" x14ac:dyDescent="0.3">
      <c r="C84" s="33"/>
      <c r="D84" s="2" t="s">
        <v>137</v>
      </c>
      <c r="E84" s="6">
        <v>1</v>
      </c>
      <c r="F84" s="7" t="s">
        <v>135</v>
      </c>
      <c r="G84" s="7" t="s">
        <v>111</v>
      </c>
      <c r="H84" s="7">
        <v>380</v>
      </c>
      <c r="I84" s="7">
        <v>1030</v>
      </c>
      <c r="J84" s="7">
        <v>1</v>
      </c>
      <c r="K84" s="7" t="s">
        <v>36</v>
      </c>
      <c r="L84" s="7" t="s">
        <v>36</v>
      </c>
      <c r="M84" s="7" t="s">
        <v>136</v>
      </c>
      <c r="N84" s="32"/>
    </row>
    <row r="85" spans="3:14" x14ac:dyDescent="0.3">
      <c r="C85" s="31" t="s">
        <v>138</v>
      </c>
      <c r="D85" s="2" t="s">
        <v>139</v>
      </c>
      <c r="E85" s="6">
        <v>1</v>
      </c>
      <c r="F85" s="7" t="s">
        <v>35</v>
      </c>
      <c r="G85" s="7" t="s">
        <v>111</v>
      </c>
      <c r="H85" s="7">
        <v>1120</v>
      </c>
      <c r="I85" s="7">
        <v>2120</v>
      </c>
      <c r="J85" s="7">
        <v>2</v>
      </c>
      <c r="K85" s="7" t="s">
        <v>36</v>
      </c>
      <c r="L85" s="7" t="s">
        <v>130</v>
      </c>
      <c r="M85" s="7"/>
      <c r="N85" s="32"/>
    </row>
    <row r="86" spans="3:14" x14ac:dyDescent="0.3">
      <c r="C86" s="36"/>
      <c r="D86" s="2" t="s">
        <v>140</v>
      </c>
      <c r="E86" s="6">
        <v>1</v>
      </c>
      <c r="F86" s="7" t="s">
        <v>35</v>
      </c>
      <c r="G86" s="7" t="s">
        <v>111</v>
      </c>
      <c r="H86" s="7">
        <v>1120</v>
      </c>
      <c r="I86" s="7">
        <v>2120</v>
      </c>
      <c r="J86" s="7">
        <v>2</v>
      </c>
      <c r="K86" s="7" t="s">
        <v>36</v>
      </c>
      <c r="L86" s="7" t="s">
        <v>130</v>
      </c>
      <c r="M86" s="7"/>
      <c r="N86" s="32"/>
    </row>
    <row r="87" spans="3:14" x14ac:dyDescent="0.3">
      <c r="C87" s="31" t="s">
        <v>141</v>
      </c>
      <c r="D87" s="2" t="s">
        <v>142</v>
      </c>
      <c r="E87" s="6">
        <v>1</v>
      </c>
      <c r="F87" s="7" t="s">
        <v>35</v>
      </c>
      <c r="G87" s="7" t="s">
        <v>111</v>
      </c>
      <c r="H87" s="7">
        <v>1120</v>
      </c>
      <c r="I87" s="7">
        <v>2120</v>
      </c>
      <c r="J87" s="7">
        <v>2</v>
      </c>
      <c r="K87" s="7" t="s">
        <v>36</v>
      </c>
      <c r="L87" s="7" t="s">
        <v>130</v>
      </c>
      <c r="M87" s="7"/>
      <c r="N87" s="32"/>
    </row>
    <row r="88" spans="3:14" x14ac:dyDescent="0.3">
      <c r="C88" s="33"/>
      <c r="D88" s="2" t="s">
        <v>143</v>
      </c>
      <c r="E88" s="6">
        <v>1</v>
      </c>
      <c r="F88" s="7" t="s">
        <v>35</v>
      </c>
      <c r="G88" s="7" t="s">
        <v>111</v>
      </c>
      <c r="H88" s="7">
        <v>1120</v>
      </c>
      <c r="I88" s="7">
        <v>2120</v>
      </c>
      <c r="J88" s="7">
        <v>2</v>
      </c>
      <c r="K88" s="7" t="s">
        <v>36</v>
      </c>
      <c r="L88" s="7" t="s">
        <v>130</v>
      </c>
      <c r="M88" s="7"/>
      <c r="N88" s="32"/>
    </row>
    <row r="89" spans="3:14" x14ac:dyDescent="0.3">
      <c r="C89" s="46" t="s">
        <v>7</v>
      </c>
      <c r="D89" s="14" t="s">
        <v>34</v>
      </c>
      <c r="E89" s="10">
        <v>1</v>
      </c>
      <c r="F89" s="7" t="s">
        <v>35</v>
      </c>
      <c r="G89" s="7" t="s">
        <v>111</v>
      </c>
      <c r="H89" s="7">
        <v>880</v>
      </c>
      <c r="I89" s="7">
        <v>1720</v>
      </c>
      <c r="J89" s="7">
        <v>2</v>
      </c>
      <c r="K89" s="7" t="s">
        <v>36</v>
      </c>
      <c r="L89" s="7" t="s">
        <v>36</v>
      </c>
      <c r="M89" s="11"/>
      <c r="N89" s="32"/>
    </row>
    <row r="90" spans="3:14" x14ac:dyDescent="0.3">
      <c r="C90" s="31" t="s">
        <v>18</v>
      </c>
      <c r="D90" s="2" t="s">
        <v>51</v>
      </c>
      <c r="E90" s="6">
        <v>1</v>
      </c>
      <c r="F90" s="7" t="s">
        <v>35</v>
      </c>
      <c r="G90" s="7" t="s">
        <v>111</v>
      </c>
      <c r="H90" s="7">
        <v>1120</v>
      </c>
      <c r="I90" s="7">
        <v>2120</v>
      </c>
      <c r="J90" s="7">
        <v>2</v>
      </c>
      <c r="K90" s="7" t="s">
        <v>36</v>
      </c>
      <c r="L90" s="7" t="s">
        <v>130</v>
      </c>
      <c r="M90" s="7"/>
      <c r="N90" s="32"/>
    </row>
    <row r="91" spans="3:14" x14ac:dyDescent="0.3">
      <c r="C91" s="33"/>
      <c r="D91" s="2" t="s">
        <v>52</v>
      </c>
      <c r="E91" s="6">
        <v>1</v>
      </c>
      <c r="F91" s="7" t="s">
        <v>35</v>
      </c>
      <c r="G91" s="7" t="s">
        <v>111</v>
      </c>
      <c r="H91" s="7">
        <v>1120</v>
      </c>
      <c r="I91" s="7">
        <v>2120</v>
      </c>
      <c r="J91" s="7">
        <v>2</v>
      </c>
      <c r="K91" s="7" t="s">
        <v>36</v>
      </c>
      <c r="L91" s="7" t="s">
        <v>130</v>
      </c>
      <c r="M91" s="7"/>
      <c r="N91" s="32"/>
    </row>
    <row r="92" spans="3:14" x14ac:dyDescent="0.3">
      <c r="C92" s="31" t="s">
        <v>20</v>
      </c>
      <c r="D92" s="2" t="s">
        <v>55</v>
      </c>
      <c r="E92" s="6">
        <v>1</v>
      </c>
      <c r="F92" s="7" t="s">
        <v>35</v>
      </c>
      <c r="G92" s="7" t="s">
        <v>111</v>
      </c>
      <c r="H92" s="7">
        <v>1120</v>
      </c>
      <c r="I92" s="7">
        <v>2120</v>
      </c>
      <c r="J92" s="7">
        <v>2</v>
      </c>
      <c r="K92" s="7" t="s">
        <v>36</v>
      </c>
      <c r="L92" s="7" t="s">
        <v>130</v>
      </c>
      <c r="M92" s="7"/>
      <c r="N92" s="32"/>
    </row>
    <row r="93" spans="3:14" x14ac:dyDescent="0.3">
      <c r="C93" s="33"/>
      <c r="D93" s="2" t="s">
        <v>144</v>
      </c>
      <c r="E93" s="6">
        <v>1</v>
      </c>
      <c r="F93" s="7" t="s">
        <v>35</v>
      </c>
      <c r="G93" s="7" t="s">
        <v>111</v>
      </c>
      <c r="H93" s="7">
        <v>1120</v>
      </c>
      <c r="I93" s="7">
        <v>2120</v>
      </c>
      <c r="J93" s="7">
        <v>2</v>
      </c>
      <c r="K93" s="7" t="s">
        <v>36</v>
      </c>
      <c r="L93" s="7" t="s">
        <v>130</v>
      </c>
      <c r="M93" s="7"/>
      <c r="N93" s="32"/>
    </row>
    <row r="94" spans="3:14" x14ac:dyDescent="0.3">
      <c r="C94" s="31" t="s">
        <v>145</v>
      </c>
      <c r="D94" s="2" t="s">
        <v>146</v>
      </c>
      <c r="E94" s="6">
        <v>1</v>
      </c>
      <c r="F94" s="7" t="s">
        <v>35</v>
      </c>
      <c r="G94" s="7" t="s">
        <v>111</v>
      </c>
      <c r="H94" s="7">
        <v>970</v>
      </c>
      <c r="I94" s="7">
        <v>1900</v>
      </c>
      <c r="J94" s="7">
        <v>2</v>
      </c>
      <c r="K94" s="7" t="s">
        <v>36</v>
      </c>
      <c r="L94" s="7" t="s">
        <v>36</v>
      </c>
      <c r="M94" s="7"/>
      <c r="N94" s="32"/>
    </row>
    <row r="95" spans="3:14" x14ac:dyDescent="0.3">
      <c r="C95" s="33"/>
      <c r="D95" s="2" t="s">
        <v>147</v>
      </c>
      <c r="E95" s="6">
        <v>1</v>
      </c>
      <c r="F95" s="7" t="s">
        <v>35</v>
      </c>
      <c r="G95" s="7" t="s">
        <v>111</v>
      </c>
      <c r="H95" s="7">
        <v>970</v>
      </c>
      <c r="I95" s="7">
        <v>1900</v>
      </c>
      <c r="J95" s="7">
        <v>2</v>
      </c>
      <c r="K95" s="7" t="s">
        <v>36</v>
      </c>
      <c r="L95" s="7" t="s">
        <v>36</v>
      </c>
      <c r="M95" s="7"/>
      <c r="N95" s="32"/>
    </row>
    <row r="96" spans="3:14" x14ac:dyDescent="0.3">
      <c r="C96" s="31" t="s">
        <v>21</v>
      </c>
      <c r="D96" s="2" t="s">
        <v>56</v>
      </c>
      <c r="E96" s="6">
        <v>1</v>
      </c>
      <c r="F96" s="7" t="s">
        <v>35</v>
      </c>
      <c r="G96" s="7" t="s">
        <v>111</v>
      </c>
      <c r="H96" s="7">
        <v>1120</v>
      </c>
      <c r="I96" s="7">
        <v>1920</v>
      </c>
      <c r="J96" s="7">
        <v>2</v>
      </c>
      <c r="K96" s="7" t="s">
        <v>36</v>
      </c>
      <c r="L96" s="7" t="s">
        <v>130</v>
      </c>
      <c r="M96" s="7"/>
      <c r="N96" s="32"/>
    </row>
    <row r="97" spans="3:14" x14ac:dyDescent="0.3">
      <c r="C97" s="33"/>
      <c r="D97" s="2" t="s">
        <v>148</v>
      </c>
      <c r="E97" s="6">
        <v>1</v>
      </c>
      <c r="F97" s="7" t="s">
        <v>35</v>
      </c>
      <c r="G97" s="7" t="s">
        <v>111</v>
      </c>
      <c r="H97" s="7">
        <v>1120</v>
      </c>
      <c r="I97" s="7">
        <v>1920</v>
      </c>
      <c r="J97" s="7">
        <v>2</v>
      </c>
      <c r="K97" s="7" t="s">
        <v>36</v>
      </c>
      <c r="L97" s="7" t="s">
        <v>130</v>
      </c>
      <c r="M97" s="7"/>
      <c r="N97" s="32"/>
    </row>
    <row r="98" spans="3:14" ht="28.8" x14ac:dyDescent="0.3">
      <c r="C98" s="34" t="s">
        <v>22</v>
      </c>
      <c r="D98" s="14" t="s">
        <v>57</v>
      </c>
      <c r="E98" s="10">
        <v>1</v>
      </c>
      <c r="F98" s="7" t="s">
        <v>149</v>
      </c>
      <c r="G98" s="7" t="s">
        <v>111</v>
      </c>
      <c r="H98" s="7">
        <v>770</v>
      </c>
      <c r="I98" s="7">
        <v>1960</v>
      </c>
      <c r="J98" s="7">
        <v>1</v>
      </c>
      <c r="K98" s="7" t="s">
        <v>36</v>
      </c>
      <c r="L98" s="7" t="s">
        <v>150</v>
      </c>
      <c r="M98" s="12" t="s">
        <v>151</v>
      </c>
      <c r="N98" s="32"/>
    </row>
    <row r="99" spans="3:14" x14ac:dyDescent="0.3">
      <c r="C99" s="31" t="s">
        <v>23</v>
      </c>
      <c r="D99" s="2" t="s">
        <v>58</v>
      </c>
      <c r="E99" s="6">
        <v>1</v>
      </c>
      <c r="F99" s="7" t="s">
        <v>35</v>
      </c>
      <c r="G99" s="7" t="s">
        <v>111</v>
      </c>
      <c r="H99" s="7">
        <v>1120</v>
      </c>
      <c r="I99" s="7">
        <v>1920</v>
      </c>
      <c r="J99" s="7">
        <v>2</v>
      </c>
      <c r="K99" s="7" t="s">
        <v>36</v>
      </c>
      <c r="L99" s="7" t="s">
        <v>130</v>
      </c>
      <c r="M99" s="7"/>
      <c r="N99" s="32"/>
    </row>
    <row r="100" spans="3:14" x14ac:dyDescent="0.3">
      <c r="C100" s="33"/>
      <c r="D100" s="2" t="s">
        <v>152</v>
      </c>
      <c r="E100" s="6">
        <v>1</v>
      </c>
      <c r="F100" s="7" t="s">
        <v>35</v>
      </c>
      <c r="G100" s="7" t="s">
        <v>111</v>
      </c>
      <c r="H100" s="7">
        <v>1120</v>
      </c>
      <c r="I100" s="7">
        <v>1920</v>
      </c>
      <c r="J100" s="7">
        <v>2</v>
      </c>
      <c r="K100" s="7" t="s">
        <v>36</v>
      </c>
      <c r="L100" s="7" t="s">
        <v>130</v>
      </c>
      <c r="M100" s="7"/>
      <c r="N100" s="32"/>
    </row>
    <row r="101" spans="3:14" x14ac:dyDescent="0.3">
      <c r="C101" s="25"/>
      <c r="D101" s="1" t="s">
        <v>48</v>
      </c>
      <c r="E101" s="9">
        <f>SUM(E78:E100)</f>
        <v>23</v>
      </c>
      <c r="F101" s="27"/>
      <c r="G101" s="27"/>
      <c r="H101" s="27"/>
      <c r="I101" s="27"/>
      <c r="J101" s="27"/>
      <c r="K101" s="27"/>
      <c r="L101" s="27"/>
      <c r="M101" s="13" t="s">
        <v>116</v>
      </c>
      <c r="N101" s="37">
        <f>+SUM(N78:N100)</f>
        <v>0</v>
      </c>
    </row>
    <row r="102" spans="3:14" x14ac:dyDescent="0.3">
      <c r="C102" s="25"/>
      <c r="D102" s="26"/>
      <c r="E102" s="26"/>
      <c r="F102" s="27"/>
      <c r="G102" s="27"/>
      <c r="H102" s="27"/>
      <c r="I102" s="27"/>
      <c r="J102" s="27"/>
      <c r="K102" s="27"/>
      <c r="L102" s="27"/>
      <c r="M102" s="13" t="s">
        <v>117</v>
      </c>
      <c r="N102" s="37">
        <f>+N101*0.2</f>
        <v>0</v>
      </c>
    </row>
    <row r="103" spans="3:14" x14ac:dyDescent="0.3">
      <c r="C103" s="25"/>
      <c r="D103" s="26"/>
      <c r="E103" s="26"/>
      <c r="F103" s="27"/>
      <c r="G103" s="27"/>
      <c r="H103" s="27"/>
      <c r="I103" s="27"/>
      <c r="J103" s="27"/>
      <c r="K103" s="27"/>
      <c r="L103" s="27"/>
      <c r="M103" s="13" t="s">
        <v>118</v>
      </c>
      <c r="N103" s="37">
        <f>+N101+N102</f>
        <v>0</v>
      </c>
    </row>
    <row r="104" spans="3:14" x14ac:dyDescent="0.3">
      <c r="C104" s="25"/>
      <c r="D104" s="26"/>
      <c r="E104" s="26"/>
      <c r="F104" s="27"/>
      <c r="G104" s="27"/>
      <c r="H104" s="27"/>
      <c r="I104" s="27"/>
      <c r="J104" s="27"/>
      <c r="K104" s="27"/>
      <c r="L104" s="27"/>
      <c r="M104" s="27"/>
      <c r="N104" s="28"/>
    </row>
    <row r="105" spans="3:14" x14ac:dyDescent="0.3">
      <c r="C105" s="25"/>
      <c r="D105" s="26"/>
      <c r="E105" s="26"/>
      <c r="F105" s="27"/>
      <c r="G105" s="27"/>
      <c r="H105" s="27"/>
      <c r="I105" s="27"/>
      <c r="J105" s="27"/>
      <c r="K105" s="27"/>
      <c r="L105" s="16" t="s">
        <v>153</v>
      </c>
      <c r="M105" s="13" t="s">
        <v>116</v>
      </c>
      <c r="N105" s="37">
        <f>+N34+N71+N101</f>
        <v>0</v>
      </c>
    </row>
    <row r="106" spans="3:14" x14ac:dyDescent="0.3">
      <c r="C106" s="25"/>
      <c r="D106" s="26"/>
      <c r="E106" s="26"/>
      <c r="F106" s="27"/>
      <c r="G106" s="27"/>
      <c r="H106" s="27"/>
      <c r="I106" s="27"/>
      <c r="J106" s="27"/>
      <c r="K106" s="27"/>
      <c r="L106" s="16"/>
      <c r="M106" s="13" t="s">
        <v>117</v>
      </c>
      <c r="N106" s="37">
        <f>+N35+N72+N102</f>
        <v>0</v>
      </c>
    </row>
    <row r="107" spans="3:14" x14ac:dyDescent="0.3">
      <c r="C107" s="25"/>
      <c r="D107" s="26"/>
      <c r="E107" s="26"/>
      <c r="F107" s="27"/>
      <c r="G107" s="27"/>
      <c r="H107" s="27"/>
      <c r="I107" s="27"/>
      <c r="J107" s="27"/>
      <c r="K107" s="27"/>
      <c r="L107" s="16"/>
      <c r="M107" s="13" t="s">
        <v>118</v>
      </c>
      <c r="N107" s="37">
        <f>+N36+N73+N103</f>
        <v>0</v>
      </c>
    </row>
    <row r="108" spans="3:14" ht="15" thickBot="1" x14ac:dyDescent="0.35">
      <c r="C108" s="39"/>
      <c r="D108" s="40"/>
      <c r="E108" s="40"/>
      <c r="F108" s="41"/>
      <c r="G108" s="41"/>
      <c r="H108" s="41"/>
      <c r="I108" s="41"/>
      <c r="J108" s="41"/>
      <c r="K108" s="41"/>
      <c r="L108" s="41"/>
      <c r="M108" s="41"/>
      <c r="N108" s="42"/>
    </row>
  </sheetData>
  <mergeCells count="27">
    <mergeCell ref="C4:N4"/>
    <mergeCell ref="C2:O2"/>
    <mergeCell ref="C3:O3"/>
    <mergeCell ref="L105:L107"/>
    <mergeCell ref="C90:C91"/>
    <mergeCell ref="C92:C93"/>
    <mergeCell ref="C94:C95"/>
    <mergeCell ref="C96:C97"/>
    <mergeCell ref="C99:C100"/>
    <mergeCell ref="C79:C82"/>
    <mergeCell ref="C83:C84"/>
    <mergeCell ref="C85:C86"/>
    <mergeCell ref="C87:C88"/>
    <mergeCell ref="C75:N75"/>
    <mergeCell ref="C65:C66"/>
    <mergeCell ref="C67:C70"/>
    <mergeCell ref="C41:C53"/>
    <mergeCell ref="C57:C58"/>
    <mergeCell ref="C59:C60"/>
    <mergeCell ref="C61:C62"/>
    <mergeCell ref="C63:C64"/>
    <mergeCell ref="C38:N38"/>
    <mergeCell ref="C8:C9"/>
    <mergeCell ref="C10:C11"/>
    <mergeCell ref="C19:C21"/>
    <mergeCell ref="C25:C30"/>
    <mergeCell ref="C5:N5"/>
  </mergeCells>
  <pageMargins left="0.25" right="0.25" top="0.75" bottom="0.75" header="0.3" footer="0.3"/>
  <pageSetup paperSize="8" orientation="landscape" r:id="rId1"/>
  <rowBreaks count="2" manualBreakCount="2">
    <brk id="37" min="1" max="14" man="1"/>
    <brk id="74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PTL DRH VIGILANS</vt:lpstr>
      <vt:lpstr>'PTL DRH VIGILANS'!Zone_d_impression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FERRY</dc:creator>
  <cp:lastModifiedBy>klachaud (B16929)</cp:lastModifiedBy>
  <cp:lastPrinted>2026-01-22T14:09:33Z</cp:lastPrinted>
  <dcterms:created xsi:type="dcterms:W3CDTF">2015-06-05T18:19:34Z</dcterms:created>
  <dcterms:modified xsi:type="dcterms:W3CDTF">2026-03-24T13:35:00Z</dcterms:modified>
</cp:coreProperties>
</file>